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 LUIS\OneDrive\Escritorio\AEROPUERTO 2025\CTO DIRECTO INTERVENTORIA\"/>
    </mc:Choice>
  </mc:AlternateContent>
  <xr:revisionPtr revIDLastSave="0" documentId="13_ncr:1_{A8862A9C-28FC-4C77-9E64-E4FF5C35C542}" xr6:coauthVersionLast="47" xr6:coauthVersionMax="47" xr10:uidLastSave="{00000000-0000-0000-0000-000000000000}"/>
  <bookViews>
    <workbookView xWindow="-110" yWindow="-110" windowWidth="19420" windowHeight="10300" xr2:uid="{B66139BA-AFBD-4B3C-91EB-E3CB429F362B}"/>
  </bookViews>
  <sheets>
    <sheet name="PPTO_INTERV_OBRA ENTIDAD" sheetId="1" r:id="rId1"/>
  </sheets>
  <definedNames>
    <definedName name="\b">#REF!</definedName>
    <definedName name="\c">#REF!</definedName>
    <definedName name="\e">#REF!</definedName>
    <definedName name="\f">#REF!</definedName>
    <definedName name="\i">#REF!</definedName>
    <definedName name="\m">#REF!</definedName>
    <definedName name="\r">#REF!</definedName>
    <definedName name="\t">#REF!</definedName>
    <definedName name="\x">#REF!</definedName>
    <definedName name="\z">#REF!</definedName>
    <definedName name="_xlnm._FilterDatabase" localSheetId="0" hidden="1">'PPTO_INTERV_OBRA ENTIDAD'!$A$9:$F$36</definedName>
    <definedName name="_Order1" hidden="1">255</definedName>
    <definedName name="A_impresión_IM">#REF!</definedName>
    <definedName name="ANALI">#REF!</definedName>
    <definedName name="ANALISIS">#REF!</definedName>
    <definedName name="ANALISIS_UNITARIOS">#REF!</definedName>
    <definedName name="_xlnm.Print_Area" localSheetId="0">'PPTO_INTERV_OBRA ENTIDAD'!$A$1:$F$43</definedName>
    <definedName name="Base_datos_IM">#REF!</definedName>
    <definedName name="_xlnm.Database">#REF!</definedName>
    <definedName name="BORDE1">#REF!</definedName>
    <definedName name="BORDE2">#REF!</definedName>
    <definedName name="BORDE3">#REF!</definedName>
    <definedName name="COMP">#REF!</definedName>
    <definedName name="_xlnm.Criteria">#REF!</definedName>
    <definedName name="Criterios_IM">#REF!</definedName>
    <definedName name="curva">"Chart 11"</definedName>
    <definedName name="directorio">#REF!</definedName>
    <definedName name="ECOSTOS">#N/A</definedName>
    <definedName name="EdicAnt">#REF!</definedName>
    <definedName name="EQUI">#REF!</definedName>
    <definedName name="_xlnm.Recorder">#REF!</definedName>
    <definedName name="INSUMOS">#REF!</definedName>
    <definedName name="INSUMOSTOTAL">#REF!</definedName>
    <definedName name="ITEMS">#REF!</definedName>
    <definedName name="MANO">#REF!</definedName>
    <definedName name="MATE">#REF!</definedName>
    <definedName name="PreciosAct">#REF!</definedName>
    <definedName name="pres">#REF!</definedName>
    <definedName name="PRESUPUESTO">#REF!</definedName>
    <definedName name="Proveedor">#REF!</definedName>
    <definedName name="TITULOANALISISUNITARIOS">#REF!</definedName>
    <definedName name="TITULOPRESUPUESTO">#REF!</definedName>
    <definedName name="TODOANA">#REF!</definedName>
    <definedName name="TODOINSU">#REF!</definedName>
    <definedName name="TODOITEM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27" i="1"/>
  <c r="E27" i="1" s="1"/>
  <c r="C26" i="1"/>
  <c r="E26" i="1" s="1"/>
  <c r="E25" i="1"/>
  <c r="E24" i="1"/>
  <c r="E23" i="1"/>
  <c r="E22" i="1"/>
  <c r="F16" i="1"/>
  <c r="F14" i="1"/>
  <c r="F13" i="1"/>
  <c r="F12" i="1"/>
  <c r="F11" i="1"/>
  <c r="F17" i="1" l="1"/>
  <c r="E28" i="1"/>
  <c r="E30" i="1" s="1"/>
  <c r="F19" i="1" l="1"/>
  <c r="E32" i="1"/>
  <c r="F34" i="1" l="1"/>
  <c r="F35" i="1" s="1"/>
  <c r="F36" i="1" s="1"/>
</calcChain>
</file>

<file path=xl/sharedStrings.xml><?xml version="1.0" encoding="utf-8"?>
<sst xmlns="http://schemas.openxmlformats.org/spreadsheetml/2006/main" count="46" uniqueCount="39">
  <si>
    <t>AEROPUERTO INTERNACIONAL SANTA ANA DE CARTAGO</t>
  </si>
  <si>
    <t>PERSONAL PROFESIONAL, TÉCNICO, ASESORES</t>
  </si>
  <si>
    <t>DESCRIPCIÓN</t>
  </si>
  <si>
    <t>CANTIDAD</t>
  </si>
  <si>
    <t>SUELDO MES BASICO</t>
  </si>
  <si>
    <t>DURACION</t>
  </si>
  <si>
    <t>% DEDICACION</t>
  </si>
  <si>
    <t xml:space="preserve">VALOR MES </t>
  </si>
  <si>
    <t xml:space="preserve">Director de interventoria </t>
  </si>
  <si>
    <t>Residente de Interventoria</t>
  </si>
  <si>
    <t>Profesional Inspector Sisoma</t>
  </si>
  <si>
    <t>Ingeniero Auxiliar interventoria</t>
  </si>
  <si>
    <t>PERSONAL DE APOYO</t>
  </si>
  <si>
    <t>Inspector de Interventoría de Obra</t>
  </si>
  <si>
    <t xml:space="preserve">SUBTOTAL COSTO PERSONAL </t>
  </si>
  <si>
    <t>FM</t>
  </si>
  <si>
    <t>TOTAL PERSONAL (1)</t>
  </si>
  <si>
    <t>OTROS COSTOS DIRECTOS</t>
  </si>
  <si>
    <t>Valor Unitario</t>
  </si>
  <si>
    <t>UNIDAD</t>
  </si>
  <si>
    <t>VALOR</t>
  </si>
  <si>
    <t>COMISION DE TOPOGRAFIA E INSUMOS Y EQUIPOS DE TOPOGRAFIA (ESTACION TOTAL, TRIPODE, PRISMA, NIVEL TOPOGRAFICO, PINTURA Y ACCESOROS MENORES)</t>
  </si>
  <si>
    <t>DIA</t>
  </si>
  <si>
    <t xml:space="preserve">TRANSPORTE PERSONAL - CAMIONETA DOBLE CABINA (ALQUIER VEHICULO DOBLE CABINA CON CONDUCTOR, POLIZAS DE LEY, COMBISTUBLES) EL VALOR MES INCLUYE IMPUESTOS Y DEMAS DEDUCCIONES POR ALQUILER DEL VEHICULO </t>
  </si>
  <si>
    <t>MES</t>
  </si>
  <si>
    <t>INSUMOS PARA OFICINA,( SILLAS, ESCRITORIOS, EQUIPOS DE COMUNICACIONES, COMPUTADORES, PROGRAMAS, DOTACIONES OFICINA(CAFETERA, EXTENSIONES, REGLETAS, TABLEROS, MARCADORES, EDICION DE INFORMES, PAPELERIA, PLANOS, MEDIO MAGNETICO, DOCUMENTOS, COPIAS Y OTROS CONSUMIBLES DE OFICINA).</t>
  </si>
  <si>
    <t>VIATICOS DEL PERSONAL (TRANSPORTE AEREO O TERRESTRE, MANUTENCION POR HOSPEDAJE DE ASISTENCIA ESPECIALESTAS O ASESORES)</t>
  </si>
  <si>
    <t xml:space="preserve">ELEMENTOS DE BIOSEGURIDAD O DEL SGSST PARA EL PERSONAL ASISTENTE A OBRA U OFICINA Y CARNETIZACION </t>
  </si>
  <si>
    <t>ASESORIAS PARA REVISIÓN, AJUSTE Y/O ACTUALIZACIÓN Y/O MODIFICACIÓN Y/O COMPLEMENTACIÓN DE LOS ESTUDIOS Y DISEÑOS Y/O DOCUMENTO TECNICO Y/O ELABORACION  Y/O CÁLCULOS ESTRUCTURALES Y/O DE OBRAS REQUERIDAS PARA GARANTIZAR LA ESTABILIDAD DE LA INFRAESTRUCTURA AEROPORTUARIA REQUERIDA  (ESPECIALISTAS EN DISEÑO GEOMETRICO AEROPORTUARIO, GEOTECNICO, PAVIMENTOS, GESTION PREDIAL, ESTRUCTURAL, AMBIENTAL ENTRE OTROS).</t>
  </si>
  <si>
    <t>ENSAYOS, ESTUDIOS Y LABORATORIOS</t>
  </si>
  <si>
    <t xml:space="preserve">SUB TOTAL OTROS COSTOS </t>
  </si>
  <si>
    <t>ADMINISTRACIÓN</t>
  </si>
  <si>
    <t>TOTAL OTROS COSTOS DIRECTOS (2)</t>
  </si>
  <si>
    <t>TOTAL COSTO PERSONAL (1) + TOTAL OTROS COSTOS DIRECTOS (2)</t>
  </si>
  <si>
    <t>IVA 19%</t>
  </si>
  <si>
    <t>VALOR TOTAL INTERVENTORÍA</t>
  </si>
  <si>
    <t>PRESUPUESTO OFICIAL ESTIMADO</t>
  </si>
  <si>
    <t>INVITACIÓN A COTIZAR  - CONTRATACION ORDINARIA</t>
  </si>
  <si>
    <t>INTERVENTORIA TÉCNICA, ADMINISTRATIVA, FINANCIERA, JURÍDICA Y AMBIENTAL DE LOS PROCESOS DE OBRA, CUYOS OBJETOS SON: REHABILITACIÓN, RECONSTRUCCIÓN, MEJORAMIENTO Y/O MANTENIMIENTO PARA FRANJA DE SEGURIDAD (SELLAMENTO ZONA DE EMPOZAMIENTO), ZONAS RESAS Y CANAL PERIMETRAL PISTA 01 – 19 EN EL AEROPUERTO INTERNACIONAL SANTA ANA S.A Y, ADECUACION DE LAS INSTALACIONES DE SERVICIO DE EXTINCION DE INCENDIOS -SEI-, EN EL AEROPUERTO INTERNACIONAL SANTA ANA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</si>
</sst>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&quot;$&quot;\ #,##0.00"/>
    <numFmt numFmtId="166" formatCode="_-[$$-240A]\ * #,##0_-;\-[$$-240A]\ * #,##0_-;_-[$$-240A]\ * &quot;-&quot;??_-;_-@_-"/>
    <numFmt numFmtId="167" formatCode="_-* #,##0.00\ _€_-;\-* #,##0.00\ _€_-;_-* &quot;-&quot;??\ _€_-;_-@_-"/>
    <numFmt numFmtId="168" formatCode="[$$-240A]\ #,##0.00;\-[$$-240A]\ #,##0.00"/>
    <numFmt numFmtId="169" formatCode="_(&quot;$&quot;\ * #,##0_);_(&quot;$&quot;\ * \(#,##0\);_(&quot;$&quot;\ * &quot;-&quot;_);_(@_)"/>
    <numFmt numFmtId="170" formatCode="&quot;$&quot;\ 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i/>
      <sz val="12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indent="1"/>
    </xf>
    <xf numFmtId="0" fontId="7" fillId="0" borderId="4" xfId="1" applyFont="1" applyBorder="1" applyAlignment="1">
      <alignment horizontal="center" vertical="center" wrapText="1"/>
    </xf>
    <xf numFmtId="166" fontId="7" fillId="0" borderId="4" xfId="1" applyNumberFormat="1" applyFont="1" applyBorder="1" applyAlignment="1">
      <alignment horizontal="right" vertical="center" wrapText="1"/>
    </xf>
    <xf numFmtId="9" fontId="7" fillId="0" borderId="3" xfId="1" applyNumberFormat="1" applyFont="1" applyBorder="1" applyAlignment="1">
      <alignment horizontal="center" vertical="center" wrapText="1"/>
    </xf>
    <xf numFmtId="165" fontId="7" fillId="0" borderId="4" xfId="2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right" vertical="center"/>
    </xf>
    <xf numFmtId="165" fontId="6" fillId="0" borderId="4" xfId="2" applyNumberFormat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167" fontId="6" fillId="0" borderId="4" xfId="4" applyFont="1" applyBorder="1" applyAlignment="1">
      <alignment horizontal="center" vertical="center"/>
    </xf>
    <xf numFmtId="165" fontId="6" fillId="0" borderId="4" xfId="2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justify" vertical="center" wrapText="1"/>
    </xf>
    <xf numFmtId="0" fontId="7" fillId="0" borderId="1" xfId="1" applyFont="1" applyBorder="1" applyAlignment="1">
      <alignment horizontal="justify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166" fontId="7" fillId="0" borderId="2" xfId="1" applyNumberFormat="1" applyFont="1" applyBorder="1" applyAlignment="1">
      <alignment horizontal="right" vertical="center" wrapText="1"/>
    </xf>
    <xf numFmtId="169" fontId="7" fillId="0" borderId="1" xfId="1" applyNumberFormat="1" applyFont="1" applyBorder="1" applyAlignment="1">
      <alignment horizontal="center" vertical="center" wrapText="1"/>
    </xf>
    <xf numFmtId="165" fontId="7" fillId="0" borderId="3" xfId="2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2" xfId="1" applyFont="1" applyBorder="1" applyAlignment="1">
      <alignment horizontal="right" vertical="center"/>
    </xf>
    <xf numFmtId="0" fontId="6" fillId="0" borderId="7" xfId="1" applyFont="1" applyBorder="1" applyAlignment="1">
      <alignment vertical="center"/>
    </xf>
    <xf numFmtId="0" fontId="6" fillId="0" borderId="7" xfId="1" applyFont="1" applyBorder="1" applyAlignment="1">
      <alignment horizontal="right" vertical="center"/>
    </xf>
    <xf numFmtId="166" fontId="6" fillId="0" borderId="7" xfId="1" applyNumberFormat="1" applyFont="1" applyBorder="1" applyAlignment="1">
      <alignment horizontal="center" vertical="center"/>
    </xf>
    <xf numFmtId="165" fontId="6" fillId="0" borderId="7" xfId="2" applyNumberFormat="1" applyFont="1" applyBorder="1" applyAlignment="1">
      <alignment horizontal="center" vertical="center"/>
    </xf>
    <xf numFmtId="0" fontId="6" fillId="0" borderId="8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9" xfId="1" applyFont="1" applyBorder="1" applyAlignment="1">
      <alignment horizontal="right" vertical="center"/>
    </xf>
    <xf numFmtId="165" fontId="6" fillId="0" borderId="10" xfId="2" applyNumberFormat="1" applyFont="1" applyBorder="1" applyAlignment="1">
      <alignment vertical="center" wrapText="1"/>
    </xf>
    <xf numFmtId="0" fontId="6" fillId="0" borderId="11" xfId="1" applyFont="1" applyBorder="1" applyAlignment="1">
      <alignment vertical="center"/>
    </xf>
    <xf numFmtId="165" fontId="6" fillId="0" borderId="12" xfId="2" applyNumberFormat="1" applyFont="1" applyBorder="1" applyAlignment="1">
      <alignment vertical="center"/>
    </xf>
    <xf numFmtId="165" fontId="6" fillId="3" borderId="16" xfId="2" applyNumberFormat="1" applyFont="1" applyFill="1" applyBorder="1" applyAlignment="1">
      <alignment vertical="center" wrapText="1"/>
    </xf>
    <xf numFmtId="165" fontId="1" fillId="0" borderId="0" xfId="2" applyNumberFormat="1" applyFont="1" applyAlignment="1">
      <alignment vertical="center"/>
    </xf>
    <xf numFmtId="0" fontId="5" fillId="0" borderId="5" xfId="3" applyBorder="1" applyAlignment="1">
      <alignment vertical="center"/>
    </xf>
    <xf numFmtId="0" fontId="5" fillId="0" borderId="7" xfId="3" applyBorder="1" applyAlignment="1">
      <alignment vertical="center"/>
    </xf>
    <xf numFmtId="0" fontId="5" fillId="0" borderId="7" xfId="3" applyBorder="1" applyAlignment="1">
      <alignment horizontal="center" vertical="center"/>
    </xf>
    <xf numFmtId="170" fontId="5" fillId="0" borderId="7" xfId="3" applyNumberFormat="1" applyBorder="1" applyAlignment="1">
      <alignment vertical="center"/>
    </xf>
    <xf numFmtId="165" fontId="5" fillId="0" borderId="6" xfId="2" applyNumberFormat="1" applyFont="1" applyBorder="1" applyAlignment="1">
      <alignment vertical="center"/>
    </xf>
    <xf numFmtId="0" fontId="5" fillId="0" borderId="0" xfId="3" applyAlignment="1">
      <alignment vertical="center"/>
    </xf>
    <xf numFmtId="0" fontId="5" fillId="0" borderId="17" xfId="3" applyBorder="1" applyAlignment="1">
      <alignment vertical="center"/>
    </xf>
    <xf numFmtId="0" fontId="5" fillId="0" borderId="0" xfId="3" applyAlignment="1">
      <alignment horizontal="center" vertical="center"/>
    </xf>
    <xf numFmtId="170" fontId="5" fillId="0" borderId="0" xfId="3" applyNumberFormat="1" applyAlignment="1">
      <alignment vertical="center"/>
    </xf>
    <xf numFmtId="165" fontId="5" fillId="0" borderId="18" xfId="2" applyNumberFormat="1" applyFont="1" applyBorder="1" applyAlignment="1">
      <alignment vertical="center"/>
    </xf>
    <xf numFmtId="165" fontId="5" fillId="0" borderId="0" xfId="2" applyNumberFormat="1" applyFont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3" xfId="1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6" fillId="4" borderId="2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68" fontId="7" fillId="0" borderId="1" xfId="2" applyNumberFormat="1" applyFont="1" applyBorder="1" applyAlignment="1">
      <alignment horizontal="right" vertical="center" wrapText="1"/>
    </xf>
    <xf numFmtId="168" fontId="7" fillId="0" borderId="3" xfId="2" applyNumberFormat="1" applyFont="1" applyBorder="1" applyAlignment="1">
      <alignment horizontal="right" vertical="center" wrapText="1"/>
    </xf>
    <xf numFmtId="0" fontId="8" fillId="0" borderId="0" xfId="3" applyFont="1" applyAlignment="1">
      <alignment horizontal="justify" vertical="top" wrapText="1"/>
    </xf>
    <xf numFmtId="167" fontId="6" fillId="0" borderId="1" xfId="4" applyFont="1" applyBorder="1" applyAlignment="1">
      <alignment vertical="center"/>
    </xf>
    <xf numFmtId="167" fontId="6" fillId="0" borderId="3" xfId="4" applyFont="1" applyBorder="1" applyAlignment="1">
      <alignment vertical="center"/>
    </xf>
    <xf numFmtId="0" fontId="6" fillId="3" borderId="13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5" fillId="0" borderId="17" xfId="3" applyBorder="1" applyAlignment="1">
      <alignment horizontal="center" vertical="center"/>
    </xf>
    <xf numFmtId="0" fontId="5" fillId="0" borderId="0" xfId="3" applyAlignment="1">
      <alignment horizontal="center" vertical="center"/>
    </xf>
    <xf numFmtId="0" fontId="5" fillId="0" borderId="18" xfId="3" applyBorder="1" applyAlignment="1">
      <alignment horizontal="center" vertical="center"/>
    </xf>
    <xf numFmtId="0" fontId="5" fillId="0" borderId="19" xfId="3" applyBorder="1" applyAlignment="1">
      <alignment horizontal="center" vertical="center"/>
    </xf>
    <xf numFmtId="0" fontId="5" fillId="0" borderId="20" xfId="3" applyBorder="1" applyAlignment="1">
      <alignment horizontal="center" vertical="center"/>
    </xf>
    <xf numFmtId="0" fontId="5" fillId="0" borderId="21" xfId="3" applyBorder="1" applyAlignment="1">
      <alignment horizontal="center" vertical="center"/>
    </xf>
  </cellXfs>
  <cellStyles count="5">
    <cellStyle name="Millares 5" xfId="4" xr:uid="{B9F4B7D2-BDDE-4208-936E-12D428F8EA44}"/>
    <cellStyle name="Moneda 6" xfId="2" xr:uid="{019DE68F-A5D4-4DCA-BE39-BD6B74C7C0FE}"/>
    <cellStyle name="Normal" xfId="0" builtinId="0"/>
    <cellStyle name="Normal 16" xfId="1" xr:uid="{A155E363-2503-4955-B973-0654B88281E1}"/>
    <cellStyle name="Normal 2 2 2" xfId="3" xr:uid="{C2FE8FE7-4E68-41F7-AF3A-6D051ADA12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83555-0B73-4847-A177-8A7A63586477}">
  <sheetPr>
    <pageSetUpPr fitToPage="1"/>
  </sheetPr>
  <dimension ref="A1:F49"/>
  <sheetViews>
    <sheetView showGridLines="0" tabSelected="1" view="pageBreakPreview" zoomScale="130" zoomScaleNormal="130" zoomScaleSheetLayoutView="130" workbookViewId="0">
      <selection activeCell="A7" sqref="A7:F7"/>
    </sheetView>
  </sheetViews>
  <sheetFormatPr baseColWidth="10" defaultColWidth="11.453125" defaultRowHeight="14.5" x14ac:dyDescent="0.35"/>
  <cols>
    <col min="1" max="1" width="44.1796875" style="1" customWidth="1"/>
    <col min="2" max="2" width="7" style="1" bestFit="1" customWidth="1"/>
    <col min="3" max="3" width="9.453125" style="1" customWidth="1"/>
    <col min="4" max="4" width="8.36328125" style="1" customWidth="1"/>
    <col min="5" max="5" width="9.1796875" style="1" customWidth="1"/>
    <col min="6" max="6" width="12.1796875" style="39" customWidth="1"/>
    <col min="7" max="251" width="11.453125" style="1"/>
    <col min="252" max="252" width="41.81640625" style="1" customWidth="1"/>
    <col min="253" max="253" width="7" style="1" bestFit="1" customWidth="1"/>
    <col min="254" max="254" width="9.453125" style="1" customWidth="1"/>
    <col min="255" max="255" width="5.54296875" style="1" customWidth="1"/>
    <col min="256" max="256" width="8.6328125" style="1" customWidth="1"/>
    <col min="257" max="257" width="11.54296875" style="1" customWidth="1"/>
    <col min="258" max="258" width="15.1796875" style="1" bestFit="1" customWidth="1"/>
    <col min="259" max="259" width="13.6328125" style="1" bestFit="1" customWidth="1"/>
    <col min="260" max="507" width="11.453125" style="1"/>
    <col min="508" max="508" width="41.81640625" style="1" customWidth="1"/>
    <col min="509" max="509" width="7" style="1" bestFit="1" customWidth="1"/>
    <col min="510" max="510" width="9.453125" style="1" customWidth="1"/>
    <col min="511" max="511" width="5.54296875" style="1" customWidth="1"/>
    <col min="512" max="512" width="8.6328125" style="1" customWidth="1"/>
    <col min="513" max="513" width="11.54296875" style="1" customWidth="1"/>
    <col min="514" max="514" width="15.1796875" style="1" bestFit="1" customWidth="1"/>
    <col min="515" max="515" width="13.6328125" style="1" bestFit="1" customWidth="1"/>
    <col min="516" max="763" width="11.453125" style="1"/>
    <col min="764" max="764" width="41.81640625" style="1" customWidth="1"/>
    <col min="765" max="765" width="7" style="1" bestFit="1" customWidth="1"/>
    <col min="766" max="766" width="9.453125" style="1" customWidth="1"/>
    <col min="767" max="767" width="5.54296875" style="1" customWidth="1"/>
    <col min="768" max="768" width="8.6328125" style="1" customWidth="1"/>
    <col min="769" max="769" width="11.54296875" style="1" customWidth="1"/>
    <col min="770" max="770" width="15.1796875" style="1" bestFit="1" customWidth="1"/>
    <col min="771" max="771" width="13.6328125" style="1" bestFit="1" customWidth="1"/>
    <col min="772" max="1019" width="11.453125" style="1"/>
    <col min="1020" max="1020" width="41.81640625" style="1" customWidth="1"/>
    <col min="1021" max="1021" width="7" style="1" bestFit="1" customWidth="1"/>
    <col min="1022" max="1022" width="9.453125" style="1" customWidth="1"/>
    <col min="1023" max="1023" width="5.54296875" style="1" customWidth="1"/>
    <col min="1024" max="1024" width="8.6328125" style="1" customWidth="1"/>
    <col min="1025" max="1025" width="11.54296875" style="1" customWidth="1"/>
    <col min="1026" max="1026" width="15.1796875" style="1" bestFit="1" customWidth="1"/>
    <col min="1027" max="1027" width="13.6328125" style="1" bestFit="1" customWidth="1"/>
    <col min="1028" max="1275" width="11.453125" style="1"/>
    <col min="1276" max="1276" width="41.81640625" style="1" customWidth="1"/>
    <col min="1277" max="1277" width="7" style="1" bestFit="1" customWidth="1"/>
    <col min="1278" max="1278" width="9.453125" style="1" customWidth="1"/>
    <col min="1279" max="1279" width="5.54296875" style="1" customWidth="1"/>
    <col min="1280" max="1280" width="8.6328125" style="1" customWidth="1"/>
    <col min="1281" max="1281" width="11.54296875" style="1" customWidth="1"/>
    <col min="1282" max="1282" width="15.1796875" style="1" bestFit="1" customWidth="1"/>
    <col min="1283" max="1283" width="13.6328125" style="1" bestFit="1" customWidth="1"/>
    <col min="1284" max="1531" width="11.453125" style="1"/>
    <col min="1532" max="1532" width="41.81640625" style="1" customWidth="1"/>
    <col min="1533" max="1533" width="7" style="1" bestFit="1" customWidth="1"/>
    <col min="1534" max="1534" width="9.453125" style="1" customWidth="1"/>
    <col min="1535" max="1535" width="5.54296875" style="1" customWidth="1"/>
    <col min="1536" max="1536" width="8.6328125" style="1" customWidth="1"/>
    <col min="1537" max="1537" width="11.54296875" style="1" customWidth="1"/>
    <col min="1538" max="1538" width="15.1796875" style="1" bestFit="1" customWidth="1"/>
    <col min="1539" max="1539" width="13.6328125" style="1" bestFit="1" customWidth="1"/>
    <col min="1540" max="1787" width="11.453125" style="1"/>
    <col min="1788" max="1788" width="41.81640625" style="1" customWidth="1"/>
    <col min="1789" max="1789" width="7" style="1" bestFit="1" customWidth="1"/>
    <col min="1790" max="1790" width="9.453125" style="1" customWidth="1"/>
    <col min="1791" max="1791" width="5.54296875" style="1" customWidth="1"/>
    <col min="1792" max="1792" width="8.6328125" style="1" customWidth="1"/>
    <col min="1793" max="1793" width="11.54296875" style="1" customWidth="1"/>
    <col min="1794" max="1794" width="15.1796875" style="1" bestFit="1" customWidth="1"/>
    <col min="1795" max="1795" width="13.6328125" style="1" bestFit="1" customWidth="1"/>
    <col min="1796" max="2043" width="11.453125" style="1"/>
    <col min="2044" max="2044" width="41.81640625" style="1" customWidth="1"/>
    <col min="2045" max="2045" width="7" style="1" bestFit="1" customWidth="1"/>
    <col min="2046" max="2046" width="9.453125" style="1" customWidth="1"/>
    <col min="2047" max="2047" width="5.54296875" style="1" customWidth="1"/>
    <col min="2048" max="2048" width="8.6328125" style="1" customWidth="1"/>
    <col min="2049" max="2049" width="11.54296875" style="1" customWidth="1"/>
    <col min="2050" max="2050" width="15.1796875" style="1" bestFit="1" customWidth="1"/>
    <col min="2051" max="2051" width="13.6328125" style="1" bestFit="1" customWidth="1"/>
    <col min="2052" max="2299" width="11.453125" style="1"/>
    <col min="2300" max="2300" width="41.81640625" style="1" customWidth="1"/>
    <col min="2301" max="2301" width="7" style="1" bestFit="1" customWidth="1"/>
    <col min="2302" max="2302" width="9.453125" style="1" customWidth="1"/>
    <col min="2303" max="2303" width="5.54296875" style="1" customWidth="1"/>
    <col min="2304" max="2304" width="8.6328125" style="1" customWidth="1"/>
    <col min="2305" max="2305" width="11.54296875" style="1" customWidth="1"/>
    <col min="2306" max="2306" width="15.1796875" style="1" bestFit="1" customWidth="1"/>
    <col min="2307" max="2307" width="13.6328125" style="1" bestFit="1" customWidth="1"/>
    <col min="2308" max="2555" width="11.453125" style="1"/>
    <col min="2556" max="2556" width="41.81640625" style="1" customWidth="1"/>
    <col min="2557" max="2557" width="7" style="1" bestFit="1" customWidth="1"/>
    <col min="2558" max="2558" width="9.453125" style="1" customWidth="1"/>
    <col min="2559" max="2559" width="5.54296875" style="1" customWidth="1"/>
    <col min="2560" max="2560" width="8.6328125" style="1" customWidth="1"/>
    <col min="2561" max="2561" width="11.54296875" style="1" customWidth="1"/>
    <col min="2562" max="2562" width="15.1796875" style="1" bestFit="1" customWidth="1"/>
    <col min="2563" max="2563" width="13.6328125" style="1" bestFit="1" customWidth="1"/>
    <col min="2564" max="2811" width="11.453125" style="1"/>
    <col min="2812" max="2812" width="41.81640625" style="1" customWidth="1"/>
    <col min="2813" max="2813" width="7" style="1" bestFit="1" customWidth="1"/>
    <col min="2814" max="2814" width="9.453125" style="1" customWidth="1"/>
    <col min="2815" max="2815" width="5.54296875" style="1" customWidth="1"/>
    <col min="2816" max="2816" width="8.6328125" style="1" customWidth="1"/>
    <col min="2817" max="2817" width="11.54296875" style="1" customWidth="1"/>
    <col min="2818" max="2818" width="15.1796875" style="1" bestFit="1" customWidth="1"/>
    <col min="2819" max="2819" width="13.6328125" style="1" bestFit="1" customWidth="1"/>
    <col min="2820" max="3067" width="11.453125" style="1"/>
    <col min="3068" max="3068" width="41.81640625" style="1" customWidth="1"/>
    <col min="3069" max="3069" width="7" style="1" bestFit="1" customWidth="1"/>
    <col min="3070" max="3070" width="9.453125" style="1" customWidth="1"/>
    <col min="3071" max="3071" width="5.54296875" style="1" customWidth="1"/>
    <col min="3072" max="3072" width="8.6328125" style="1" customWidth="1"/>
    <col min="3073" max="3073" width="11.54296875" style="1" customWidth="1"/>
    <col min="3074" max="3074" width="15.1796875" style="1" bestFit="1" customWidth="1"/>
    <col min="3075" max="3075" width="13.6328125" style="1" bestFit="1" customWidth="1"/>
    <col min="3076" max="3323" width="11.453125" style="1"/>
    <col min="3324" max="3324" width="41.81640625" style="1" customWidth="1"/>
    <col min="3325" max="3325" width="7" style="1" bestFit="1" customWidth="1"/>
    <col min="3326" max="3326" width="9.453125" style="1" customWidth="1"/>
    <col min="3327" max="3327" width="5.54296875" style="1" customWidth="1"/>
    <col min="3328" max="3328" width="8.6328125" style="1" customWidth="1"/>
    <col min="3329" max="3329" width="11.54296875" style="1" customWidth="1"/>
    <col min="3330" max="3330" width="15.1796875" style="1" bestFit="1" customWidth="1"/>
    <col min="3331" max="3331" width="13.6328125" style="1" bestFit="1" customWidth="1"/>
    <col min="3332" max="3579" width="11.453125" style="1"/>
    <col min="3580" max="3580" width="41.81640625" style="1" customWidth="1"/>
    <col min="3581" max="3581" width="7" style="1" bestFit="1" customWidth="1"/>
    <col min="3582" max="3582" width="9.453125" style="1" customWidth="1"/>
    <col min="3583" max="3583" width="5.54296875" style="1" customWidth="1"/>
    <col min="3584" max="3584" width="8.6328125" style="1" customWidth="1"/>
    <col min="3585" max="3585" width="11.54296875" style="1" customWidth="1"/>
    <col min="3586" max="3586" width="15.1796875" style="1" bestFit="1" customWidth="1"/>
    <col min="3587" max="3587" width="13.6328125" style="1" bestFit="1" customWidth="1"/>
    <col min="3588" max="3835" width="11.453125" style="1"/>
    <col min="3836" max="3836" width="41.81640625" style="1" customWidth="1"/>
    <col min="3837" max="3837" width="7" style="1" bestFit="1" customWidth="1"/>
    <col min="3838" max="3838" width="9.453125" style="1" customWidth="1"/>
    <col min="3839" max="3839" width="5.54296875" style="1" customWidth="1"/>
    <col min="3840" max="3840" width="8.6328125" style="1" customWidth="1"/>
    <col min="3841" max="3841" width="11.54296875" style="1" customWidth="1"/>
    <col min="3842" max="3842" width="15.1796875" style="1" bestFit="1" customWidth="1"/>
    <col min="3843" max="3843" width="13.6328125" style="1" bestFit="1" customWidth="1"/>
    <col min="3844" max="4091" width="11.453125" style="1"/>
    <col min="4092" max="4092" width="41.81640625" style="1" customWidth="1"/>
    <col min="4093" max="4093" width="7" style="1" bestFit="1" customWidth="1"/>
    <col min="4094" max="4094" width="9.453125" style="1" customWidth="1"/>
    <col min="4095" max="4095" width="5.54296875" style="1" customWidth="1"/>
    <col min="4096" max="4096" width="8.6328125" style="1" customWidth="1"/>
    <col min="4097" max="4097" width="11.54296875" style="1" customWidth="1"/>
    <col min="4098" max="4098" width="15.1796875" style="1" bestFit="1" customWidth="1"/>
    <col min="4099" max="4099" width="13.6328125" style="1" bestFit="1" customWidth="1"/>
    <col min="4100" max="4347" width="11.453125" style="1"/>
    <col min="4348" max="4348" width="41.81640625" style="1" customWidth="1"/>
    <col min="4349" max="4349" width="7" style="1" bestFit="1" customWidth="1"/>
    <col min="4350" max="4350" width="9.453125" style="1" customWidth="1"/>
    <col min="4351" max="4351" width="5.54296875" style="1" customWidth="1"/>
    <col min="4352" max="4352" width="8.6328125" style="1" customWidth="1"/>
    <col min="4353" max="4353" width="11.54296875" style="1" customWidth="1"/>
    <col min="4354" max="4354" width="15.1796875" style="1" bestFit="1" customWidth="1"/>
    <col min="4355" max="4355" width="13.6328125" style="1" bestFit="1" customWidth="1"/>
    <col min="4356" max="4603" width="11.453125" style="1"/>
    <col min="4604" max="4604" width="41.81640625" style="1" customWidth="1"/>
    <col min="4605" max="4605" width="7" style="1" bestFit="1" customWidth="1"/>
    <col min="4606" max="4606" width="9.453125" style="1" customWidth="1"/>
    <col min="4607" max="4607" width="5.54296875" style="1" customWidth="1"/>
    <col min="4608" max="4608" width="8.6328125" style="1" customWidth="1"/>
    <col min="4609" max="4609" width="11.54296875" style="1" customWidth="1"/>
    <col min="4610" max="4610" width="15.1796875" style="1" bestFit="1" customWidth="1"/>
    <col min="4611" max="4611" width="13.6328125" style="1" bestFit="1" customWidth="1"/>
    <col min="4612" max="4859" width="11.453125" style="1"/>
    <col min="4860" max="4860" width="41.81640625" style="1" customWidth="1"/>
    <col min="4861" max="4861" width="7" style="1" bestFit="1" customWidth="1"/>
    <col min="4862" max="4862" width="9.453125" style="1" customWidth="1"/>
    <col min="4863" max="4863" width="5.54296875" style="1" customWidth="1"/>
    <col min="4864" max="4864" width="8.6328125" style="1" customWidth="1"/>
    <col min="4865" max="4865" width="11.54296875" style="1" customWidth="1"/>
    <col min="4866" max="4866" width="15.1796875" style="1" bestFit="1" customWidth="1"/>
    <col min="4867" max="4867" width="13.6328125" style="1" bestFit="1" customWidth="1"/>
    <col min="4868" max="5115" width="11.453125" style="1"/>
    <col min="5116" max="5116" width="41.81640625" style="1" customWidth="1"/>
    <col min="5117" max="5117" width="7" style="1" bestFit="1" customWidth="1"/>
    <col min="5118" max="5118" width="9.453125" style="1" customWidth="1"/>
    <col min="5119" max="5119" width="5.54296875" style="1" customWidth="1"/>
    <col min="5120" max="5120" width="8.6328125" style="1" customWidth="1"/>
    <col min="5121" max="5121" width="11.54296875" style="1" customWidth="1"/>
    <col min="5122" max="5122" width="15.1796875" style="1" bestFit="1" customWidth="1"/>
    <col min="5123" max="5123" width="13.6328125" style="1" bestFit="1" customWidth="1"/>
    <col min="5124" max="5371" width="11.453125" style="1"/>
    <col min="5372" max="5372" width="41.81640625" style="1" customWidth="1"/>
    <col min="5373" max="5373" width="7" style="1" bestFit="1" customWidth="1"/>
    <col min="5374" max="5374" width="9.453125" style="1" customWidth="1"/>
    <col min="5375" max="5375" width="5.54296875" style="1" customWidth="1"/>
    <col min="5376" max="5376" width="8.6328125" style="1" customWidth="1"/>
    <col min="5377" max="5377" width="11.54296875" style="1" customWidth="1"/>
    <col min="5378" max="5378" width="15.1796875" style="1" bestFit="1" customWidth="1"/>
    <col min="5379" max="5379" width="13.6328125" style="1" bestFit="1" customWidth="1"/>
    <col min="5380" max="5627" width="11.453125" style="1"/>
    <col min="5628" max="5628" width="41.81640625" style="1" customWidth="1"/>
    <col min="5629" max="5629" width="7" style="1" bestFit="1" customWidth="1"/>
    <col min="5630" max="5630" width="9.453125" style="1" customWidth="1"/>
    <col min="5631" max="5631" width="5.54296875" style="1" customWidth="1"/>
    <col min="5632" max="5632" width="8.6328125" style="1" customWidth="1"/>
    <col min="5633" max="5633" width="11.54296875" style="1" customWidth="1"/>
    <col min="5634" max="5634" width="15.1796875" style="1" bestFit="1" customWidth="1"/>
    <col min="5635" max="5635" width="13.6328125" style="1" bestFit="1" customWidth="1"/>
    <col min="5636" max="5883" width="11.453125" style="1"/>
    <col min="5884" max="5884" width="41.81640625" style="1" customWidth="1"/>
    <col min="5885" max="5885" width="7" style="1" bestFit="1" customWidth="1"/>
    <col min="5886" max="5886" width="9.453125" style="1" customWidth="1"/>
    <col min="5887" max="5887" width="5.54296875" style="1" customWidth="1"/>
    <col min="5888" max="5888" width="8.6328125" style="1" customWidth="1"/>
    <col min="5889" max="5889" width="11.54296875" style="1" customWidth="1"/>
    <col min="5890" max="5890" width="15.1796875" style="1" bestFit="1" customWidth="1"/>
    <col min="5891" max="5891" width="13.6328125" style="1" bestFit="1" customWidth="1"/>
    <col min="5892" max="6139" width="11.453125" style="1"/>
    <col min="6140" max="6140" width="41.81640625" style="1" customWidth="1"/>
    <col min="6141" max="6141" width="7" style="1" bestFit="1" customWidth="1"/>
    <col min="6142" max="6142" width="9.453125" style="1" customWidth="1"/>
    <col min="6143" max="6143" width="5.54296875" style="1" customWidth="1"/>
    <col min="6144" max="6144" width="8.6328125" style="1" customWidth="1"/>
    <col min="6145" max="6145" width="11.54296875" style="1" customWidth="1"/>
    <col min="6146" max="6146" width="15.1796875" style="1" bestFit="1" customWidth="1"/>
    <col min="6147" max="6147" width="13.6328125" style="1" bestFit="1" customWidth="1"/>
    <col min="6148" max="6395" width="11.453125" style="1"/>
    <col min="6396" max="6396" width="41.81640625" style="1" customWidth="1"/>
    <col min="6397" max="6397" width="7" style="1" bestFit="1" customWidth="1"/>
    <col min="6398" max="6398" width="9.453125" style="1" customWidth="1"/>
    <col min="6399" max="6399" width="5.54296875" style="1" customWidth="1"/>
    <col min="6400" max="6400" width="8.6328125" style="1" customWidth="1"/>
    <col min="6401" max="6401" width="11.54296875" style="1" customWidth="1"/>
    <col min="6402" max="6402" width="15.1796875" style="1" bestFit="1" customWidth="1"/>
    <col min="6403" max="6403" width="13.6328125" style="1" bestFit="1" customWidth="1"/>
    <col min="6404" max="6651" width="11.453125" style="1"/>
    <col min="6652" max="6652" width="41.81640625" style="1" customWidth="1"/>
    <col min="6653" max="6653" width="7" style="1" bestFit="1" customWidth="1"/>
    <col min="6654" max="6654" width="9.453125" style="1" customWidth="1"/>
    <col min="6655" max="6655" width="5.54296875" style="1" customWidth="1"/>
    <col min="6656" max="6656" width="8.6328125" style="1" customWidth="1"/>
    <col min="6657" max="6657" width="11.54296875" style="1" customWidth="1"/>
    <col min="6658" max="6658" width="15.1796875" style="1" bestFit="1" customWidth="1"/>
    <col min="6659" max="6659" width="13.6328125" style="1" bestFit="1" customWidth="1"/>
    <col min="6660" max="6907" width="11.453125" style="1"/>
    <col min="6908" max="6908" width="41.81640625" style="1" customWidth="1"/>
    <col min="6909" max="6909" width="7" style="1" bestFit="1" customWidth="1"/>
    <col min="6910" max="6910" width="9.453125" style="1" customWidth="1"/>
    <col min="6911" max="6911" width="5.54296875" style="1" customWidth="1"/>
    <col min="6912" max="6912" width="8.6328125" style="1" customWidth="1"/>
    <col min="6913" max="6913" width="11.54296875" style="1" customWidth="1"/>
    <col min="6914" max="6914" width="15.1796875" style="1" bestFit="1" customWidth="1"/>
    <col min="6915" max="6915" width="13.6328125" style="1" bestFit="1" customWidth="1"/>
    <col min="6916" max="7163" width="11.453125" style="1"/>
    <col min="7164" max="7164" width="41.81640625" style="1" customWidth="1"/>
    <col min="7165" max="7165" width="7" style="1" bestFit="1" customWidth="1"/>
    <col min="7166" max="7166" width="9.453125" style="1" customWidth="1"/>
    <col min="7167" max="7167" width="5.54296875" style="1" customWidth="1"/>
    <col min="7168" max="7168" width="8.6328125" style="1" customWidth="1"/>
    <col min="7169" max="7169" width="11.54296875" style="1" customWidth="1"/>
    <col min="7170" max="7170" width="15.1796875" style="1" bestFit="1" customWidth="1"/>
    <col min="7171" max="7171" width="13.6328125" style="1" bestFit="1" customWidth="1"/>
    <col min="7172" max="7419" width="11.453125" style="1"/>
    <col min="7420" max="7420" width="41.81640625" style="1" customWidth="1"/>
    <col min="7421" max="7421" width="7" style="1" bestFit="1" customWidth="1"/>
    <col min="7422" max="7422" width="9.453125" style="1" customWidth="1"/>
    <col min="7423" max="7423" width="5.54296875" style="1" customWidth="1"/>
    <col min="7424" max="7424" width="8.6328125" style="1" customWidth="1"/>
    <col min="7425" max="7425" width="11.54296875" style="1" customWidth="1"/>
    <col min="7426" max="7426" width="15.1796875" style="1" bestFit="1" customWidth="1"/>
    <col min="7427" max="7427" width="13.6328125" style="1" bestFit="1" customWidth="1"/>
    <col min="7428" max="7675" width="11.453125" style="1"/>
    <col min="7676" max="7676" width="41.81640625" style="1" customWidth="1"/>
    <col min="7677" max="7677" width="7" style="1" bestFit="1" customWidth="1"/>
    <col min="7678" max="7678" width="9.453125" style="1" customWidth="1"/>
    <col min="7679" max="7679" width="5.54296875" style="1" customWidth="1"/>
    <col min="7680" max="7680" width="8.6328125" style="1" customWidth="1"/>
    <col min="7681" max="7681" width="11.54296875" style="1" customWidth="1"/>
    <col min="7682" max="7682" width="15.1796875" style="1" bestFit="1" customWidth="1"/>
    <col min="7683" max="7683" width="13.6328125" style="1" bestFit="1" customWidth="1"/>
    <col min="7684" max="7931" width="11.453125" style="1"/>
    <col min="7932" max="7932" width="41.81640625" style="1" customWidth="1"/>
    <col min="7933" max="7933" width="7" style="1" bestFit="1" customWidth="1"/>
    <col min="7934" max="7934" width="9.453125" style="1" customWidth="1"/>
    <col min="7935" max="7935" width="5.54296875" style="1" customWidth="1"/>
    <col min="7936" max="7936" width="8.6328125" style="1" customWidth="1"/>
    <col min="7937" max="7937" width="11.54296875" style="1" customWidth="1"/>
    <col min="7938" max="7938" width="15.1796875" style="1" bestFit="1" customWidth="1"/>
    <col min="7939" max="7939" width="13.6328125" style="1" bestFit="1" customWidth="1"/>
    <col min="7940" max="8187" width="11.453125" style="1"/>
    <col min="8188" max="8188" width="41.81640625" style="1" customWidth="1"/>
    <col min="8189" max="8189" width="7" style="1" bestFit="1" customWidth="1"/>
    <col min="8190" max="8190" width="9.453125" style="1" customWidth="1"/>
    <col min="8191" max="8191" width="5.54296875" style="1" customWidth="1"/>
    <col min="8192" max="8192" width="8.6328125" style="1" customWidth="1"/>
    <col min="8193" max="8193" width="11.54296875" style="1" customWidth="1"/>
    <col min="8194" max="8194" width="15.1796875" style="1" bestFit="1" customWidth="1"/>
    <col min="8195" max="8195" width="13.6328125" style="1" bestFit="1" customWidth="1"/>
    <col min="8196" max="8443" width="11.453125" style="1"/>
    <col min="8444" max="8444" width="41.81640625" style="1" customWidth="1"/>
    <col min="8445" max="8445" width="7" style="1" bestFit="1" customWidth="1"/>
    <col min="8446" max="8446" width="9.453125" style="1" customWidth="1"/>
    <col min="8447" max="8447" width="5.54296875" style="1" customWidth="1"/>
    <col min="8448" max="8448" width="8.6328125" style="1" customWidth="1"/>
    <col min="8449" max="8449" width="11.54296875" style="1" customWidth="1"/>
    <col min="8450" max="8450" width="15.1796875" style="1" bestFit="1" customWidth="1"/>
    <col min="8451" max="8451" width="13.6328125" style="1" bestFit="1" customWidth="1"/>
    <col min="8452" max="8699" width="11.453125" style="1"/>
    <col min="8700" max="8700" width="41.81640625" style="1" customWidth="1"/>
    <col min="8701" max="8701" width="7" style="1" bestFit="1" customWidth="1"/>
    <col min="8702" max="8702" width="9.453125" style="1" customWidth="1"/>
    <col min="8703" max="8703" width="5.54296875" style="1" customWidth="1"/>
    <col min="8704" max="8704" width="8.6328125" style="1" customWidth="1"/>
    <col min="8705" max="8705" width="11.54296875" style="1" customWidth="1"/>
    <col min="8706" max="8706" width="15.1796875" style="1" bestFit="1" customWidth="1"/>
    <col min="8707" max="8707" width="13.6328125" style="1" bestFit="1" customWidth="1"/>
    <col min="8708" max="8955" width="11.453125" style="1"/>
    <col min="8956" max="8956" width="41.81640625" style="1" customWidth="1"/>
    <col min="8957" max="8957" width="7" style="1" bestFit="1" customWidth="1"/>
    <col min="8958" max="8958" width="9.453125" style="1" customWidth="1"/>
    <col min="8959" max="8959" width="5.54296875" style="1" customWidth="1"/>
    <col min="8960" max="8960" width="8.6328125" style="1" customWidth="1"/>
    <col min="8961" max="8961" width="11.54296875" style="1" customWidth="1"/>
    <col min="8962" max="8962" width="15.1796875" style="1" bestFit="1" customWidth="1"/>
    <col min="8963" max="8963" width="13.6328125" style="1" bestFit="1" customWidth="1"/>
    <col min="8964" max="9211" width="11.453125" style="1"/>
    <col min="9212" max="9212" width="41.81640625" style="1" customWidth="1"/>
    <col min="9213" max="9213" width="7" style="1" bestFit="1" customWidth="1"/>
    <col min="9214" max="9214" width="9.453125" style="1" customWidth="1"/>
    <col min="9215" max="9215" width="5.54296875" style="1" customWidth="1"/>
    <col min="9216" max="9216" width="8.6328125" style="1" customWidth="1"/>
    <col min="9217" max="9217" width="11.54296875" style="1" customWidth="1"/>
    <col min="9218" max="9218" width="15.1796875" style="1" bestFit="1" customWidth="1"/>
    <col min="9219" max="9219" width="13.6328125" style="1" bestFit="1" customWidth="1"/>
    <col min="9220" max="9467" width="11.453125" style="1"/>
    <col min="9468" max="9468" width="41.81640625" style="1" customWidth="1"/>
    <col min="9469" max="9469" width="7" style="1" bestFit="1" customWidth="1"/>
    <col min="9470" max="9470" width="9.453125" style="1" customWidth="1"/>
    <col min="9471" max="9471" width="5.54296875" style="1" customWidth="1"/>
    <col min="9472" max="9472" width="8.6328125" style="1" customWidth="1"/>
    <col min="9473" max="9473" width="11.54296875" style="1" customWidth="1"/>
    <col min="9474" max="9474" width="15.1796875" style="1" bestFit="1" customWidth="1"/>
    <col min="9475" max="9475" width="13.6328125" style="1" bestFit="1" customWidth="1"/>
    <col min="9476" max="9723" width="11.453125" style="1"/>
    <col min="9724" max="9724" width="41.81640625" style="1" customWidth="1"/>
    <col min="9725" max="9725" width="7" style="1" bestFit="1" customWidth="1"/>
    <col min="9726" max="9726" width="9.453125" style="1" customWidth="1"/>
    <col min="9727" max="9727" width="5.54296875" style="1" customWidth="1"/>
    <col min="9728" max="9728" width="8.6328125" style="1" customWidth="1"/>
    <col min="9729" max="9729" width="11.54296875" style="1" customWidth="1"/>
    <col min="9730" max="9730" width="15.1796875" style="1" bestFit="1" customWidth="1"/>
    <col min="9731" max="9731" width="13.6328125" style="1" bestFit="1" customWidth="1"/>
    <col min="9732" max="9979" width="11.453125" style="1"/>
    <col min="9980" max="9980" width="41.81640625" style="1" customWidth="1"/>
    <col min="9981" max="9981" width="7" style="1" bestFit="1" customWidth="1"/>
    <col min="9982" max="9982" width="9.453125" style="1" customWidth="1"/>
    <col min="9983" max="9983" width="5.54296875" style="1" customWidth="1"/>
    <col min="9984" max="9984" width="8.6328125" style="1" customWidth="1"/>
    <col min="9985" max="9985" width="11.54296875" style="1" customWidth="1"/>
    <col min="9986" max="9986" width="15.1796875" style="1" bestFit="1" customWidth="1"/>
    <col min="9987" max="9987" width="13.6328125" style="1" bestFit="1" customWidth="1"/>
    <col min="9988" max="10235" width="11.453125" style="1"/>
    <col min="10236" max="10236" width="41.81640625" style="1" customWidth="1"/>
    <col min="10237" max="10237" width="7" style="1" bestFit="1" customWidth="1"/>
    <col min="10238" max="10238" width="9.453125" style="1" customWidth="1"/>
    <col min="10239" max="10239" width="5.54296875" style="1" customWidth="1"/>
    <col min="10240" max="10240" width="8.6328125" style="1" customWidth="1"/>
    <col min="10241" max="10241" width="11.54296875" style="1" customWidth="1"/>
    <col min="10242" max="10242" width="15.1796875" style="1" bestFit="1" customWidth="1"/>
    <col min="10243" max="10243" width="13.6328125" style="1" bestFit="1" customWidth="1"/>
    <col min="10244" max="10491" width="11.453125" style="1"/>
    <col min="10492" max="10492" width="41.81640625" style="1" customWidth="1"/>
    <col min="10493" max="10493" width="7" style="1" bestFit="1" customWidth="1"/>
    <col min="10494" max="10494" width="9.453125" style="1" customWidth="1"/>
    <col min="10495" max="10495" width="5.54296875" style="1" customWidth="1"/>
    <col min="10496" max="10496" width="8.6328125" style="1" customWidth="1"/>
    <col min="10497" max="10497" width="11.54296875" style="1" customWidth="1"/>
    <col min="10498" max="10498" width="15.1796875" style="1" bestFit="1" customWidth="1"/>
    <col min="10499" max="10499" width="13.6328125" style="1" bestFit="1" customWidth="1"/>
    <col min="10500" max="10747" width="11.453125" style="1"/>
    <col min="10748" max="10748" width="41.81640625" style="1" customWidth="1"/>
    <col min="10749" max="10749" width="7" style="1" bestFit="1" customWidth="1"/>
    <col min="10750" max="10750" width="9.453125" style="1" customWidth="1"/>
    <col min="10751" max="10751" width="5.54296875" style="1" customWidth="1"/>
    <col min="10752" max="10752" width="8.6328125" style="1" customWidth="1"/>
    <col min="10753" max="10753" width="11.54296875" style="1" customWidth="1"/>
    <col min="10754" max="10754" width="15.1796875" style="1" bestFit="1" customWidth="1"/>
    <col min="10755" max="10755" width="13.6328125" style="1" bestFit="1" customWidth="1"/>
    <col min="10756" max="11003" width="11.453125" style="1"/>
    <col min="11004" max="11004" width="41.81640625" style="1" customWidth="1"/>
    <col min="11005" max="11005" width="7" style="1" bestFit="1" customWidth="1"/>
    <col min="11006" max="11006" width="9.453125" style="1" customWidth="1"/>
    <col min="11007" max="11007" width="5.54296875" style="1" customWidth="1"/>
    <col min="11008" max="11008" width="8.6328125" style="1" customWidth="1"/>
    <col min="11009" max="11009" width="11.54296875" style="1" customWidth="1"/>
    <col min="11010" max="11010" width="15.1796875" style="1" bestFit="1" customWidth="1"/>
    <col min="11011" max="11011" width="13.6328125" style="1" bestFit="1" customWidth="1"/>
    <col min="11012" max="11259" width="11.453125" style="1"/>
    <col min="11260" max="11260" width="41.81640625" style="1" customWidth="1"/>
    <col min="11261" max="11261" width="7" style="1" bestFit="1" customWidth="1"/>
    <col min="11262" max="11262" width="9.453125" style="1" customWidth="1"/>
    <col min="11263" max="11263" width="5.54296875" style="1" customWidth="1"/>
    <col min="11264" max="11264" width="8.6328125" style="1" customWidth="1"/>
    <col min="11265" max="11265" width="11.54296875" style="1" customWidth="1"/>
    <col min="11266" max="11266" width="15.1796875" style="1" bestFit="1" customWidth="1"/>
    <col min="11267" max="11267" width="13.6328125" style="1" bestFit="1" customWidth="1"/>
    <col min="11268" max="11515" width="11.453125" style="1"/>
    <col min="11516" max="11516" width="41.81640625" style="1" customWidth="1"/>
    <col min="11517" max="11517" width="7" style="1" bestFit="1" customWidth="1"/>
    <col min="11518" max="11518" width="9.453125" style="1" customWidth="1"/>
    <col min="11519" max="11519" width="5.54296875" style="1" customWidth="1"/>
    <col min="11520" max="11520" width="8.6328125" style="1" customWidth="1"/>
    <col min="11521" max="11521" width="11.54296875" style="1" customWidth="1"/>
    <col min="11522" max="11522" width="15.1796875" style="1" bestFit="1" customWidth="1"/>
    <col min="11523" max="11523" width="13.6328125" style="1" bestFit="1" customWidth="1"/>
    <col min="11524" max="11771" width="11.453125" style="1"/>
    <col min="11772" max="11772" width="41.81640625" style="1" customWidth="1"/>
    <col min="11773" max="11773" width="7" style="1" bestFit="1" customWidth="1"/>
    <col min="11774" max="11774" width="9.453125" style="1" customWidth="1"/>
    <col min="11775" max="11775" width="5.54296875" style="1" customWidth="1"/>
    <col min="11776" max="11776" width="8.6328125" style="1" customWidth="1"/>
    <col min="11777" max="11777" width="11.54296875" style="1" customWidth="1"/>
    <col min="11778" max="11778" width="15.1796875" style="1" bestFit="1" customWidth="1"/>
    <col min="11779" max="11779" width="13.6328125" style="1" bestFit="1" customWidth="1"/>
    <col min="11780" max="12027" width="11.453125" style="1"/>
    <col min="12028" max="12028" width="41.81640625" style="1" customWidth="1"/>
    <col min="12029" max="12029" width="7" style="1" bestFit="1" customWidth="1"/>
    <col min="12030" max="12030" width="9.453125" style="1" customWidth="1"/>
    <col min="12031" max="12031" width="5.54296875" style="1" customWidth="1"/>
    <col min="12032" max="12032" width="8.6328125" style="1" customWidth="1"/>
    <col min="12033" max="12033" width="11.54296875" style="1" customWidth="1"/>
    <col min="12034" max="12034" width="15.1796875" style="1" bestFit="1" customWidth="1"/>
    <col min="12035" max="12035" width="13.6328125" style="1" bestFit="1" customWidth="1"/>
    <col min="12036" max="12283" width="11.453125" style="1"/>
    <col min="12284" max="12284" width="41.81640625" style="1" customWidth="1"/>
    <col min="12285" max="12285" width="7" style="1" bestFit="1" customWidth="1"/>
    <col min="12286" max="12286" width="9.453125" style="1" customWidth="1"/>
    <col min="12287" max="12287" width="5.54296875" style="1" customWidth="1"/>
    <col min="12288" max="12288" width="8.6328125" style="1" customWidth="1"/>
    <col min="12289" max="12289" width="11.54296875" style="1" customWidth="1"/>
    <col min="12290" max="12290" width="15.1796875" style="1" bestFit="1" customWidth="1"/>
    <col min="12291" max="12291" width="13.6328125" style="1" bestFit="1" customWidth="1"/>
    <col min="12292" max="12539" width="11.453125" style="1"/>
    <col min="12540" max="12540" width="41.81640625" style="1" customWidth="1"/>
    <col min="12541" max="12541" width="7" style="1" bestFit="1" customWidth="1"/>
    <col min="12542" max="12542" width="9.453125" style="1" customWidth="1"/>
    <col min="12543" max="12543" width="5.54296875" style="1" customWidth="1"/>
    <col min="12544" max="12544" width="8.6328125" style="1" customWidth="1"/>
    <col min="12545" max="12545" width="11.54296875" style="1" customWidth="1"/>
    <col min="12546" max="12546" width="15.1796875" style="1" bestFit="1" customWidth="1"/>
    <col min="12547" max="12547" width="13.6328125" style="1" bestFit="1" customWidth="1"/>
    <col min="12548" max="12795" width="11.453125" style="1"/>
    <col min="12796" max="12796" width="41.81640625" style="1" customWidth="1"/>
    <col min="12797" max="12797" width="7" style="1" bestFit="1" customWidth="1"/>
    <col min="12798" max="12798" width="9.453125" style="1" customWidth="1"/>
    <col min="12799" max="12799" width="5.54296875" style="1" customWidth="1"/>
    <col min="12800" max="12800" width="8.6328125" style="1" customWidth="1"/>
    <col min="12801" max="12801" width="11.54296875" style="1" customWidth="1"/>
    <col min="12802" max="12802" width="15.1796875" style="1" bestFit="1" customWidth="1"/>
    <col min="12803" max="12803" width="13.6328125" style="1" bestFit="1" customWidth="1"/>
    <col min="12804" max="13051" width="11.453125" style="1"/>
    <col min="13052" max="13052" width="41.81640625" style="1" customWidth="1"/>
    <col min="13053" max="13053" width="7" style="1" bestFit="1" customWidth="1"/>
    <col min="13054" max="13054" width="9.453125" style="1" customWidth="1"/>
    <col min="13055" max="13055" width="5.54296875" style="1" customWidth="1"/>
    <col min="13056" max="13056" width="8.6328125" style="1" customWidth="1"/>
    <col min="13057" max="13057" width="11.54296875" style="1" customWidth="1"/>
    <col min="13058" max="13058" width="15.1796875" style="1" bestFit="1" customWidth="1"/>
    <col min="13059" max="13059" width="13.6328125" style="1" bestFit="1" customWidth="1"/>
    <col min="13060" max="13307" width="11.453125" style="1"/>
    <col min="13308" max="13308" width="41.81640625" style="1" customWidth="1"/>
    <col min="13309" max="13309" width="7" style="1" bestFit="1" customWidth="1"/>
    <col min="13310" max="13310" width="9.453125" style="1" customWidth="1"/>
    <col min="13311" max="13311" width="5.54296875" style="1" customWidth="1"/>
    <col min="13312" max="13312" width="8.6328125" style="1" customWidth="1"/>
    <col min="13313" max="13313" width="11.54296875" style="1" customWidth="1"/>
    <col min="13314" max="13314" width="15.1796875" style="1" bestFit="1" customWidth="1"/>
    <col min="13315" max="13315" width="13.6328125" style="1" bestFit="1" customWidth="1"/>
    <col min="13316" max="13563" width="11.453125" style="1"/>
    <col min="13564" max="13564" width="41.81640625" style="1" customWidth="1"/>
    <col min="13565" max="13565" width="7" style="1" bestFit="1" customWidth="1"/>
    <col min="13566" max="13566" width="9.453125" style="1" customWidth="1"/>
    <col min="13567" max="13567" width="5.54296875" style="1" customWidth="1"/>
    <col min="13568" max="13568" width="8.6328125" style="1" customWidth="1"/>
    <col min="13569" max="13569" width="11.54296875" style="1" customWidth="1"/>
    <col min="13570" max="13570" width="15.1796875" style="1" bestFit="1" customWidth="1"/>
    <col min="13571" max="13571" width="13.6328125" style="1" bestFit="1" customWidth="1"/>
    <col min="13572" max="13819" width="11.453125" style="1"/>
    <col min="13820" max="13820" width="41.81640625" style="1" customWidth="1"/>
    <col min="13821" max="13821" width="7" style="1" bestFit="1" customWidth="1"/>
    <col min="13822" max="13822" width="9.453125" style="1" customWidth="1"/>
    <col min="13823" max="13823" width="5.54296875" style="1" customWidth="1"/>
    <col min="13824" max="13824" width="8.6328125" style="1" customWidth="1"/>
    <col min="13825" max="13825" width="11.54296875" style="1" customWidth="1"/>
    <col min="13826" max="13826" width="15.1796875" style="1" bestFit="1" customWidth="1"/>
    <col min="13827" max="13827" width="13.6328125" style="1" bestFit="1" customWidth="1"/>
    <col min="13828" max="14075" width="11.453125" style="1"/>
    <col min="14076" max="14076" width="41.81640625" style="1" customWidth="1"/>
    <col min="14077" max="14077" width="7" style="1" bestFit="1" customWidth="1"/>
    <col min="14078" max="14078" width="9.453125" style="1" customWidth="1"/>
    <col min="14079" max="14079" width="5.54296875" style="1" customWidth="1"/>
    <col min="14080" max="14080" width="8.6328125" style="1" customWidth="1"/>
    <col min="14081" max="14081" width="11.54296875" style="1" customWidth="1"/>
    <col min="14082" max="14082" width="15.1796875" style="1" bestFit="1" customWidth="1"/>
    <col min="14083" max="14083" width="13.6328125" style="1" bestFit="1" customWidth="1"/>
    <col min="14084" max="14331" width="11.453125" style="1"/>
    <col min="14332" max="14332" width="41.81640625" style="1" customWidth="1"/>
    <col min="14333" max="14333" width="7" style="1" bestFit="1" customWidth="1"/>
    <col min="14334" max="14334" width="9.453125" style="1" customWidth="1"/>
    <col min="14335" max="14335" width="5.54296875" style="1" customWidth="1"/>
    <col min="14336" max="14336" width="8.6328125" style="1" customWidth="1"/>
    <col min="14337" max="14337" width="11.54296875" style="1" customWidth="1"/>
    <col min="14338" max="14338" width="15.1796875" style="1" bestFit="1" customWidth="1"/>
    <col min="14339" max="14339" width="13.6328125" style="1" bestFit="1" customWidth="1"/>
    <col min="14340" max="14587" width="11.453125" style="1"/>
    <col min="14588" max="14588" width="41.81640625" style="1" customWidth="1"/>
    <col min="14589" max="14589" width="7" style="1" bestFit="1" customWidth="1"/>
    <col min="14590" max="14590" width="9.453125" style="1" customWidth="1"/>
    <col min="14591" max="14591" width="5.54296875" style="1" customWidth="1"/>
    <col min="14592" max="14592" width="8.6328125" style="1" customWidth="1"/>
    <col min="14593" max="14593" width="11.54296875" style="1" customWidth="1"/>
    <col min="14594" max="14594" width="15.1796875" style="1" bestFit="1" customWidth="1"/>
    <col min="14595" max="14595" width="13.6328125" style="1" bestFit="1" customWidth="1"/>
    <col min="14596" max="14843" width="11.453125" style="1"/>
    <col min="14844" max="14844" width="41.81640625" style="1" customWidth="1"/>
    <col min="14845" max="14845" width="7" style="1" bestFit="1" customWidth="1"/>
    <col min="14846" max="14846" width="9.453125" style="1" customWidth="1"/>
    <col min="14847" max="14847" width="5.54296875" style="1" customWidth="1"/>
    <col min="14848" max="14848" width="8.6328125" style="1" customWidth="1"/>
    <col min="14849" max="14849" width="11.54296875" style="1" customWidth="1"/>
    <col min="14850" max="14850" width="15.1796875" style="1" bestFit="1" customWidth="1"/>
    <col min="14851" max="14851" width="13.6328125" style="1" bestFit="1" customWidth="1"/>
    <col min="14852" max="15099" width="11.453125" style="1"/>
    <col min="15100" max="15100" width="41.81640625" style="1" customWidth="1"/>
    <col min="15101" max="15101" width="7" style="1" bestFit="1" customWidth="1"/>
    <col min="15102" max="15102" width="9.453125" style="1" customWidth="1"/>
    <col min="15103" max="15103" width="5.54296875" style="1" customWidth="1"/>
    <col min="15104" max="15104" width="8.6328125" style="1" customWidth="1"/>
    <col min="15105" max="15105" width="11.54296875" style="1" customWidth="1"/>
    <col min="15106" max="15106" width="15.1796875" style="1" bestFit="1" customWidth="1"/>
    <col min="15107" max="15107" width="13.6328125" style="1" bestFit="1" customWidth="1"/>
    <col min="15108" max="15355" width="11.453125" style="1"/>
    <col min="15356" max="15356" width="41.81640625" style="1" customWidth="1"/>
    <col min="15357" max="15357" width="7" style="1" bestFit="1" customWidth="1"/>
    <col min="15358" max="15358" width="9.453125" style="1" customWidth="1"/>
    <col min="15359" max="15359" width="5.54296875" style="1" customWidth="1"/>
    <col min="15360" max="15360" width="8.6328125" style="1" customWidth="1"/>
    <col min="15361" max="15361" width="11.54296875" style="1" customWidth="1"/>
    <col min="15362" max="15362" width="15.1796875" style="1" bestFit="1" customWidth="1"/>
    <col min="15363" max="15363" width="13.6328125" style="1" bestFit="1" customWidth="1"/>
    <col min="15364" max="15611" width="11.453125" style="1"/>
    <col min="15612" max="15612" width="41.81640625" style="1" customWidth="1"/>
    <col min="15613" max="15613" width="7" style="1" bestFit="1" customWidth="1"/>
    <col min="15614" max="15614" width="9.453125" style="1" customWidth="1"/>
    <col min="15615" max="15615" width="5.54296875" style="1" customWidth="1"/>
    <col min="15616" max="15616" width="8.6328125" style="1" customWidth="1"/>
    <col min="15617" max="15617" width="11.54296875" style="1" customWidth="1"/>
    <col min="15618" max="15618" width="15.1796875" style="1" bestFit="1" customWidth="1"/>
    <col min="15619" max="15619" width="13.6328125" style="1" bestFit="1" customWidth="1"/>
    <col min="15620" max="15867" width="11.453125" style="1"/>
    <col min="15868" max="15868" width="41.81640625" style="1" customWidth="1"/>
    <col min="15869" max="15869" width="7" style="1" bestFit="1" customWidth="1"/>
    <col min="15870" max="15870" width="9.453125" style="1" customWidth="1"/>
    <col min="15871" max="15871" width="5.54296875" style="1" customWidth="1"/>
    <col min="15872" max="15872" width="8.6328125" style="1" customWidth="1"/>
    <col min="15873" max="15873" width="11.54296875" style="1" customWidth="1"/>
    <col min="15874" max="15874" width="15.1796875" style="1" bestFit="1" customWidth="1"/>
    <col min="15875" max="15875" width="13.6328125" style="1" bestFit="1" customWidth="1"/>
    <col min="15876" max="16123" width="11.453125" style="1"/>
    <col min="16124" max="16124" width="41.81640625" style="1" customWidth="1"/>
    <col min="16125" max="16125" width="7" style="1" bestFit="1" customWidth="1"/>
    <col min="16126" max="16126" width="9.453125" style="1" customWidth="1"/>
    <col min="16127" max="16127" width="5.54296875" style="1" customWidth="1"/>
    <col min="16128" max="16128" width="8.6328125" style="1" customWidth="1"/>
    <col min="16129" max="16129" width="11.54296875" style="1" customWidth="1"/>
    <col min="16130" max="16130" width="15.1796875" style="1" bestFit="1" customWidth="1"/>
    <col min="16131" max="16131" width="13.6328125" style="1" bestFit="1" customWidth="1"/>
    <col min="16132" max="16384" width="11.453125" style="1"/>
  </cols>
  <sheetData>
    <row r="1" spans="1:6" x14ac:dyDescent="0.35">
      <c r="A1" s="51" t="s">
        <v>0</v>
      </c>
      <c r="B1" s="51"/>
      <c r="C1" s="51"/>
      <c r="D1" s="51"/>
      <c r="E1" s="51"/>
      <c r="F1" s="51"/>
    </row>
    <row r="2" spans="1:6" x14ac:dyDescent="0.35">
      <c r="A2" s="51" t="s">
        <v>37</v>
      </c>
      <c r="B2" s="51"/>
      <c r="C2" s="51"/>
      <c r="D2" s="51"/>
      <c r="E2" s="51"/>
      <c r="F2" s="51"/>
    </row>
    <row r="3" spans="1:6" ht="22.75" customHeight="1" x14ac:dyDescent="0.35">
      <c r="A3" s="52" t="s">
        <v>38</v>
      </c>
      <c r="B3" s="52"/>
      <c r="C3" s="52"/>
      <c r="D3" s="52"/>
      <c r="E3" s="52"/>
      <c r="F3" s="52"/>
    </row>
    <row r="4" spans="1:6" ht="22.75" customHeight="1" x14ac:dyDescent="0.35">
      <c r="A4" s="52"/>
      <c r="B4" s="52"/>
      <c r="C4" s="52"/>
      <c r="D4" s="52"/>
      <c r="E4" s="52"/>
      <c r="F4" s="52"/>
    </row>
    <row r="5" spans="1:6" ht="22.75" customHeight="1" x14ac:dyDescent="0.35">
      <c r="A5" s="52"/>
      <c r="B5" s="52"/>
      <c r="C5" s="52"/>
      <c r="D5" s="52"/>
      <c r="E5" s="52"/>
      <c r="F5" s="52"/>
    </row>
    <row r="6" spans="1:6" ht="22.75" customHeight="1" x14ac:dyDescent="0.35">
      <c r="A6" s="52"/>
      <c r="B6" s="52"/>
      <c r="C6" s="52"/>
      <c r="D6" s="52"/>
      <c r="E6" s="52"/>
      <c r="F6" s="52"/>
    </row>
    <row r="7" spans="1:6" x14ac:dyDescent="0.35">
      <c r="A7" s="51" t="s">
        <v>36</v>
      </c>
      <c r="B7" s="51"/>
      <c r="C7" s="51"/>
      <c r="D7" s="51"/>
      <c r="E7" s="51"/>
      <c r="F7" s="51"/>
    </row>
    <row r="8" spans="1:6" ht="2.4" customHeight="1" x14ac:dyDescent="0.35">
      <c r="A8" s="2"/>
      <c r="B8" s="2"/>
      <c r="C8" s="2"/>
      <c r="D8" s="2"/>
      <c r="E8" s="2"/>
      <c r="F8" s="3"/>
    </row>
    <row r="9" spans="1:6" x14ac:dyDescent="0.35">
      <c r="A9" s="55" t="s">
        <v>1</v>
      </c>
      <c r="B9" s="56"/>
      <c r="C9" s="56"/>
      <c r="D9" s="56"/>
      <c r="E9" s="56"/>
      <c r="F9" s="57"/>
    </row>
    <row r="10" spans="1:6" ht="21" x14ac:dyDescent="0.35">
      <c r="A10" s="4" t="s">
        <v>2</v>
      </c>
      <c r="B10" s="4" t="s">
        <v>3</v>
      </c>
      <c r="C10" s="4" t="s">
        <v>4</v>
      </c>
      <c r="D10" s="4" t="s">
        <v>5</v>
      </c>
      <c r="E10" s="4" t="s">
        <v>6</v>
      </c>
      <c r="F10" s="5" t="s">
        <v>7</v>
      </c>
    </row>
    <row r="11" spans="1:6" x14ac:dyDescent="0.35">
      <c r="A11" s="6" t="s">
        <v>8</v>
      </c>
      <c r="B11" s="7">
        <v>1</v>
      </c>
      <c r="C11" s="8">
        <v>10000000</v>
      </c>
      <c r="D11" s="7">
        <v>3</v>
      </c>
      <c r="E11" s="9">
        <v>0.2</v>
      </c>
      <c r="F11" s="10">
        <f>+E11*D11*C11*B11</f>
        <v>6000000.0000000009</v>
      </c>
    </row>
    <row r="12" spans="1:6" x14ac:dyDescent="0.35">
      <c r="A12" s="6" t="s">
        <v>9</v>
      </c>
      <c r="B12" s="7">
        <v>1</v>
      </c>
      <c r="C12" s="8">
        <v>4800000</v>
      </c>
      <c r="D12" s="7">
        <v>3</v>
      </c>
      <c r="E12" s="9">
        <v>1</v>
      </c>
      <c r="F12" s="10">
        <f>+E12*D12*C12*B12</f>
        <v>14400000</v>
      </c>
    </row>
    <row r="13" spans="1:6" x14ac:dyDescent="0.35">
      <c r="A13" s="6" t="s">
        <v>10</v>
      </c>
      <c r="B13" s="7">
        <v>1</v>
      </c>
      <c r="C13" s="8">
        <v>4000000</v>
      </c>
      <c r="D13" s="7">
        <v>3</v>
      </c>
      <c r="E13" s="9">
        <v>1</v>
      </c>
      <c r="F13" s="10">
        <f>+E13*D13*C13*B13</f>
        <v>12000000</v>
      </c>
    </row>
    <row r="14" spans="1:6" x14ac:dyDescent="0.35">
      <c r="A14" s="6" t="s">
        <v>11</v>
      </c>
      <c r="B14" s="7">
        <v>1</v>
      </c>
      <c r="C14" s="8">
        <v>2500000</v>
      </c>
      <c r="D14" s="7">
        <v>2.5</v>
      </c>
      <c r="E14" s="9">
        <v>1</v>
      </c>
      <c r="F14" s="10">
        <f>+E14*D14*C14*B14</f>
        <v>6250000</v>
      </c>
    </row>
    <row r="15" spans="1:6" x14ac:dyDescent="0.35">
      <c r="A15" s="55" t="s">
        <v>12</v>
      </c>
      <c r="B15" s="56"/>
      <c r="C15" s="56"/>
      <c r="D15" s="56"/>
      <c r="E15" s="56"/>
      <c r="F15" s="57"/>
    </row>
    <row r="16" spans="1:6" x14ac:dyDescent="0.35">
      <c r="A16" s="6" t="s">
        <v>13</v>
      </c>
      <c r="B16" s="7">
        <v>1</v>
      </c>
      <c r="C16" s="8">
        <v>2000000</v>
      </c>
      <c r="D16" s="7">
        <v>2.5</v>
      </c>
      <c r="E16" s="9">
        <v>1</v>
      </c>
      <c r="F16" s="10">
        <f>+E16*D16*C16*B16</f>
        <v>5000000</v>
      </c>
    </row>
    <row r="17" spans="1:6" x14ac:dyDescent="0.35">
      <c r="A17" s="11"/>
      <c r="B17" s="12"/>
      <c r="C17" s="12"/>
      <c r="D17" s="12"/>
      <c r="E17" s="13" t="s">
        <v>14</v>
      </c>
      <c r="F17" s="14">
        <f>SUM(F11:F16)</f>
        <v>43650000</v>
      </c>
    </row>
    <row r="18" spans="1:6" x14ac:dyDescent="0.35">
      <c r="A18" s="15"/>
      <c r="B18" s="12"/>
      <c r="C18" s="12"/>
      <c r="D18" s="12"/>
      <c r="E18" s="13" t="s">
        <v>15</v>
      </c>
      <c r="F18" s="16">
        <v>2.4</v>
      </c>
    </row>
    <row r="19" spans="1:6" x14ac:dyDescent="0.35">
      <c r="A19" s="15"/>
      <c r="B19" s="12"/>
      <c r="C19" s="12"/>
      <c r="D19" s="12"/>
      <c r="E19" s="13" t="s">
        <v>16</v>
      </c>
      <c r="F19" s="17">
        <f>+F17*F18</f>
        <v>104760000</v>
      </c>
    </row>
    <row r="20" spans="1:6" x14ac:dyDescent="0.35">
      <c r="A20" s="58" t="s">
        <v>17</v>
      </c>
      <c r="B20" s="59"/>
      <c r="C20" s="59"/>
      <c r="D20" s="59"/>
      <c r="E20" s="59"/>
      <c r="F20" s="60"/>
    </row>
    <row r="21" spans="1:6" x14ac:dyDescent="0.35">
      <c r="A21" s="4" t="s">
        <v>2</v>
      </c>
      <c r="B21" s="4" t="s">
        <v>3</v>
      </c>
      <c r="C21" s="4" t="s">
        <v>18</v>
      </c>
      <c r="D21" s="4" t="s">
        <v>19</v>
      </c>
      <c r="E21" s="61" t="s">
        <v>20</v>
      </c>
      <c r="F21" s="62"/>
    </row>
    <row r="22" spans="1:6" ht="31.5" x14ac:dyDescent="0.35">
      <c r="A22" s="18" t="s">
        <v>21</v>
      </c>
      <c r="B22" s="7">
        <v>10</v>
      </c>
      <c r="C22" s="8">
        <v>1356124.5</v>
      </c>
      <c r="D22" s="7" t="s">
        <v>22</v>
      </c>
      <c r="E22" s="63">
        <f>+C22*B22</f>
        <v>13561245</v>
      </c>
      <c r="F22" s="64"/>
    </row>
    <row r="23" spans="1:6" ht="42" x14ac:dyDescent="0.35">
      <c r="A23" s="18" t="s">
        <v>23</v>
      </c>
      <c r="B23" s="7">
        <v>2.5</v>
      </c>
      <c r="C23" s="8">
        <v>6750000</v>
      </c>
      <c r="D23" s="7" t="s">
        <v>24</v>
      </c>
      <c r="E23" s="63">
        <f t="shared" ref="E23:E28" si="0">+C23*B23</f>
        <v>16875000</v>
      </c>
      <c r="F23" s="64"/>
    </row>
    <row r="24" spans="1:6" ht="63" x14ac:dyDescent="0.35">
      <c r="A24" s="18" t="s">
        <v>25</v>
      </c>
      <c r="B24" s="7">
        <v>2.5</v>
      </c>
      <c r="C24" s="8">
        <v>900000</v>
      </c>
      <c r="D24" s="7" t="s">
        <v>24</v>
      </c>
      <c r="E24" s="63">
        <f t="shared" si="0"/>
        <v>2250000</v>
      </c>
      <c r="F24" s="64"/>
    </row>
    <row r="25" spans="1:6" ht="31.5" x14ac:dyDescent="0.35">
      <c r="A25" s="18" t="s">
        <v>26</v>
      </c>
      <c r="B25" s="7">
        <v>2.5</v>
      </c>
      <c r="C25" s="8">
        <v>1949999.9999999916</v>
      </c>
      <c r="D25" s="7" t="s">
        <v>24</v>
      </c>
      <c r="E25" s="63">
        <f t="shared" si="0"/>
        <v>4874999.9999999795</v>
      </c>
      <c r="F25" s="64"/>
    </row>
    <row r="26" spans="1:6" ht="21" x14ac:dyDescent="0.35">
      <c r="A26" s="18" t="s">
        <v>27</v>
      </c>
      <c r="B26" s="7">
        <v>2.5</v>
      </c>
      <c r="C26" s="8">
        <f>1500000/2.5</f>
        <v>600000</v>
      </c>
      <c r="D26" s="7" t="s">
        <v>24</v>
      </c>
      <c r="E26" s="63">
        <f t="shared" si="0"/>
        <v>1500000</v>
      </c>
      <c r="F26" s="64"/>
    </row>
    <row r="27" spans="1:6" ht="84" x14ac:dyDescent="0.35">
      <c r="A27" s="18" t="s">
        <v>28</v>
      </c>
      <c r="B27" s="7">
        <v>2.5</v>
      </c>
      <c r="C27" s="8">
        <f>73284653.34/2.5</f>
        <v>29313861.336000003</v>
      </c>
      <c r="D27" s="7" t="s">
        <v>24</v>
      </c>
      <c r="E27" s="63">
        <f t="shared" si="0"/>
        <v>73284653.340000004</v>
      </c>
      <c r="F27" s="64"/>
    </row>
    <row r="28" spans="1:6" x14ac:dyDescent="0.35">
      <c r="A28" s="19" t="s">
        <v>29</v>
      </c>
      <c r="B28" s="7">
        <v>2.5</v>
      </c>
      <c r="C28" s="8">
        <f>3145400/2.5</f>
        <v>1258160</v>
      </c>
      <c r="D28" s="7" t="s">
        <v>24</v>
      </c>
      <c r="E28" s="63">
        <f t="shared" si="0"/>
        <v>3145400</v>
      </c>
      <c r="F28" s="64"/>
    </row>
    <row r="29" spans="1:6" ht="7.75" customHeight="1" x14ac:dyDescent="0.35">
      <c r="A29" s="20"/>
      <c r="B29" s="21"/>
      <c r="C29" s="22"/>
      <c r="D29" s="21"/>
      <c r="E29" s="23"/>
      <c r="F29" s="24"/>
    </row>
    <row r="30" spans="1:6" x14ac:dyDescent="0.35">
      <c r="A30" s="25"/>
      <c r="B30" s="26"/>
      <c r="C30" s="26"/>
      <c r="D30" s="27" t="s">
        <v>30</v>
      </c>
      <c r="E30" s="53">
        <f>SUM(E22:F29)</f>
        <v>115491298.33999997</v>
      </c>
      <c r="F30" s="54"/>
    </row>
    <row r="31" spans="1:6" x14ac:dyDescent="0.35">
      <c r="A31" s="25"/>
      <c r="B31" s="26"/>
      <c r="C31" s="26"/>
      <c r="D31" s="27" t="s">
        <v>31</v>
      </c>
      <c r="E31" s="66">
        <v>1.2</v>
      </c>
      <c r="F31" s="67"/>
    </row>
    <row r="32" spans="1:6" x14ac:dyDescent="0.35">
      <c r="A32" s="25"/>
      <c r="B32" s="26"/>
      <c r="C32" s="26"/>
      <c r="D32" s="27" t="s">
        <v>32</v>
      </c>
      <c r="E32" s="53">
        <f>+E31*E30</f>
        <v>138589558.00799996</v>
      </c>
      <c r="F32" s="54"/>
    </row>
    <row r="33" spans="1:6" ht="7.75" customHeight="1" thickBot="1" x14ac:dyDescent="0.4">
      <c r="A33" s="28"/>
      <c r="B33" s="28"/>
      <c r="C33" s="28"/>
      <c r="D33" s="29"/>
      <c r="E33" s="30"/>
      <c r="F33" s="31"/>
    </row>
    <row r="34" spans="1:6" x14ac:dyDescent="0.35">
      <c r="A34" s="32"/>
      <c r="B34" s="33"/>
      <c r="C34" s="33"/>
      <c r="D34" s="34" t="s">
        <v>33</v>
      </c>
      <c r="E34" s="33"/>
      <c r="F34" s="35">
        <f>+E32+F19</f>
        <v>243349558.00799996</v>
      </c>
    </row>
    <row r="35" spans="1:6" ht="15" thickBot="1" x14ac:dyDescent="0.4">
      <c r="A35" s="36"/>
      <c r="B35" s="28"/>
      <c r="C35" s="28"/>
      <c r="D35" s="29" t="s">
        <v>34</v>
      </c>
      <c r="E35" s="28"/>
      <c r="F35" s="37">
        <f>+F34*19%</f>
        <v>46236416.021519989</v>
      </c>
    </row>
    <row r="36" spans="1:6" ht="15" thickBot="1" x14ac:dyDescent="0.4">
      <c r="A36" s="68" t="s">
        <v>35</v>
      </c>
      <c r="B36" s="69"/>
      <c r="C36" s="69"/>
      <c r="D36" s="69"/>
      <c r="E36" s="70"/>
      <c r="F36" s="38">
        <f>+F35+F34</f>
        <v>289585974.02951992</v>
      </c>
    </row>
    <row r="37" spans="1:6" ht="4.25" customHeight="1" x14ac:dyDescent="0.35"/>
    <row r="38" spans="1:6" s="45" customFormat="1" ht="13.75" customHeight="1" x14ac:dyDescent="0.35">
      <c r="A38" s="40"/>
      <c r="B38" s="41"/>
      <c r="C38" s="42"/>
      <c r="D38" s="41"/>
      <c r="E38" s="43"/>
      <c r="F38" s="44"/>
    </row>
    <row r="39" spans="1:6" s="45" customFormat="1" ht="13.75" customHeight="1" x14ac:dyDescent="0.35">
      <c r="A39" s="46"/>
      <c r="C39" s="47"/>
      <c r="E39" s="48"/>
      <c r="F39" s="49"/>
    </row>
    <row r="40" spans="1:6" s="45" customFormat="1" ht="13.75" customHeight="1" x14ac:dyDescent="0.35">
      <c r="A40" s="46"/>
      <c r="C40" s="47"/>
      <c r="E40" s="48"/>
      <c r="F40" s="49"/>
    </row>
    <row r="41" spans="1:6" s="45" customFormat="1" ht="13.75" customHeight="1" x14ac:dyDescent="0.35">
      <c r="A41" s="71"/>
      <c r="B41" s="72"/>
      <c r="C41" s="72"/>
      <c r="D41" s="72"/>
      <c r="E41" s="72"/>
      <c r="F41" s="73"/>
    </row>
    <row r="42" spans="1:6" s="45" customFormat="1" ht="13.75" customHeight="1" x14ac:dyDescent="0.35">
      <c r="A42" s="74"/>
      <c r="B42" s="75"/>
      <c r="C42" s="75"/>
      <c r="D42" s="75"/>
      <c r="E42" s="75"/>
      <c r="F42" s="76"/>
    </row>
    <row r="43" spans="1:6" s="45" customFormat="1" ht="15.5" x14ac:dyDescent="0.35">
      <c r="A43" s="74"/>
      <c r="B43" s="75"/>
      <c r="C43" s="75"/>
      <c r="D43" s="75"/>
      <c r="E43" s="75"/>
      <c r="F43" s="76"/>
    </row>
    <row r="44" spans="1:6" s="45" customFormat="1" ht="15.5" x14ac:dyDescent="0.35">
      <c r="C44" s="47"/>
      <c r="E44" s="48"/>
      <c r="F44" s="50"/>
    </row>
    <row r="45" spans="1:6" s="45" customFormat="1" ht="15.5" x14ac:dyDescent="0.35">
      <c r="A45" s="65"/>
      <c r="B45" s="65"/>
      <c r="C45" s="65"/>
      <c r="D45" s="65"/>
      <c r="E45" s="65"/>
      <c r="F45" s="65"/>
    </row>
    <row r="46" spans="1:6" s="45" customFormat="1" ht="15.5" x14ac:dyDescent="0.35">
      <c r="A46" s="65"/>
      <c r="B46" s="65"/>
      <c r="C46" s="65"/>
      <c r="D46" s="65"/>
      <c r="E46" s="65"/>
      <c r="F46" s="65"/>
    </row>
    <row r="47" spans="1:6" s="45" customFormat="1" ht="15.5" x14ac:dyDescent="0.35">
      <c r="A47" s="65"/>
      <c r="B47" s="65"/>
      <c r="C47" s="65"/>
      <c r="D47" s="65"/>
      <c r="E47" s="65"/>
      <c r="F47" s="65"/>
    </row>
    <row r="48" spans="1:6" s="45" customFormat="1" ht="15.5" x14ac:dyDescent="0.35">
      <c r="A48" s="65"/>
      <c r="B48" s="65"/>
      <c r="C48" s="65"/>
      <c r="D48" s="65"/>
      <c r="E48" s="65"/>
      <c r="F48" s="65"/>
    </row>
    <row r="49" spans="1:6" s="45" customFormat="1" ht="15.5" x14ac:dyDescent="0.35">
      <c r="A49" s="65"/>
      <c r="B49" s="65"/>
      <c r="C49" s="65"/>
      <c r="D49" s="65"/>
      <c r="E49" s="65"/>
      <c r="F49" s="65"/>
    </row>
  </sheetData>
  <mergeCells count="23">
    <mergeCell ref="A45:F49"/>
    <mergeCell ref="E31:F31"/>
    <mergeCell ref="E32:F32"/>
    <mergeCell ref="A36:E36"/>
    <mergeCell ref="A41:F41"/>
    <mergeCell ref="A42:F42"/>
    <mergeCell ref="A43:F43"/>
    <mergeCell ref="A1:F1"/>
    <mergeCell ref="A2:F2"/>
    <mergeCell ref="A3:F6"/>
    <mergeCell ref="A7:F7"/>
    <mergeCell ref="E30:F30"/>
    <mergeCell ref="A9:F9"/>
    <mergeCell ref="A15:F15"/>
    <mergeCell ref="A20:F20"/>
    <mergeCell ref="E21:F21"/>
    <mergeCell ref="E22:F22"/>
    <mergeCell ref="E23:F23"/>
    <mergeCell ref="E24:F24"/>
    <mergeCell ref="E25:F25"/>
    <mergeCell ref="E26:F26"/>
    <mergeCell ref="E27:F27"/>
    <mergeCell ref="E28:F28"/>
  </mergeCells>
  <printOptions horizontalCentered="1"/>
  <pageMargins left="0.51181102362204722" right="0.51181102362204722" top="0.74803149606299213" bottom="0.74803149606299213" header="0" footer="0"/>
  <pageSetup paperSize="9" scale="90" orientation="portrait" horizontalDpi="300" verticalDpi="300" r:id="rId1"/>
  <headerFoot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PPTO_INTERV_OBRA ENTIDAD</vt:lpstr>
      <vt:lpstr>'PPTO_INTERV_OBRA ENTIDAD'!Área_de_impresión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Juan Luis Ospina</cp:lastModifiedBy>
  <cp:lastPrinted>2025-02-20T20:07:46Z</cp:lastPrinted>
  <dcterms:created xsi:type="dcterms:W3CDTF">2025-02-19T22:30:08Z</dcterms:created>
  <dcterms:modified xsi:type="dcterms:W3CDTF">2025-03-24T05:08:12Z</dcterms:modified>
</cp:coreProperties>
</file>